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fib\Desktop\Saudi Arabia\Data\"/>
    </mc:Choice>
  </mc:AlternateContent>
  <xr:revisionPtr revIDLastSave="0" documentId="13_ncr:1_{7544BD82-959F-4F3E-B4AE-A15456F68D35}" xr6:coauthVersionLast="47" xr6:coauthVersionMax="47" xr10:uidLastSave="{00000000-0000-0000-0000-000000000000}"/>
  <bookViews>
    <workbookView xWindow="-98" yWindow="-98" windowWidth="21795" windowHeight="12975" xr2:uid="{C1B2B25B-A496-4223-8A0F-806D203CFE27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5" i="1" l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</calcChain>
</file>

<file path=xl/sharedStrings.xml><?xml version="1.0" encoding="utf-8"?>
<sst xmlns="http://schemas.openxmlformats.org/spreadsheetml/2006/main" count="74" uniqueCount="15">
  <si>
    <t>Series Name</t>
  </si>
  <si>
    <t>Qatar</t>
  </si>
  <si>
    <t>Saudi Arabia</t>
  </si>
  <si>
    <t>Bahrain</t>
  </si>
  <si>
    <t>..</t>
  </si>
  <si>
    <t>Kuwait</t>
  </si>
  <si>
    <t>Oman</t>
  </si>
  <si>
    <t>Malaysia</t>
  </si>
  <si>
    <t>Kazakhstan</t>
  </si>
  <si>
    <t>Algeria</t>
  </si>
  <si>
    <t>country</t>
  </si>
  <si>
    <t>lnGDPpc</t>
  </si>
  <si>
    <t>lnPOP</t>
  </si>
  <si>
    <t>GovEff</t>
  </si>
  <si>
    <t>lnTourism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</si>
</sst>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afib\Desktop\Saudi%20Arabia\Data\Data.xlsx" TargetMode="External"/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Model 1"/>
      <sheetName val="Model 2"/>
      <sheetName val="Model 3"/>
      <sheetName val="Model 4"/>
      <sheetName val="Model 5"/>
      <sheetName val="Model 6"/>
      <sheetName val="Series - Metadata"/>
    </sheetNames>
    <sheetDataSet>
      <sheetData sheetId="0">
        <row r="90">
          <cell r="C90">
            <v>644989</v>
          </cell>
          <cell r="D90">
            <v>677925</v>
          </cell>
          <cell r="E90">
            <v>711205</v>
          </cell>
          <cell r="F90">
            <v>744682</v>
          </cell>
          <cell r="G90">
            <v>773332</v>
          </cell>
          <cell r="H90">
            <v>825408</v>
          </cell>
          <cell r="I90">
            <v>972831</v>
          </cell>
          <cell r="J90">
            <v>1208595</v>
          </cell>
          <cell r="K90">
            <v>1426938</v>
          </cell>
          <cell r="L90">
            <v>1608903</v>
          </cell>
          <cell r="M90">
            <v>1616832</v>
          </cell>
          <cell r="N90">
            <v>1624761</v>
          </cell>
          <cell r="O90">
            <v>1722438</v>
          </cell>
          <cell r="P90">
            <v>1916426</v>
          </cell>
          <cell r="Q90">
            <v>2151745</v>
          </cell>
          <cell r="R90">
            <v>2344557</v>
          </cell>
          <cell r="S90">
            <v>2477113</v>
          </cell>
          <cell r="T90">
            <v>2545820</v>
          </cell>
          <cell r="U90">
            <v>2580734</v>
          </cell>
          <cell r="V90">
            <v>2638657</v>
          </cell>
          <cell r="W90">
            <v>2794148</v>
          </cell>
          <cell r="X90">
            <v>2504910</v>
          </cell>
          <cell r="Y90">
            <v>2657333</v>
          </cell>
          <cell r="Z90">
            <v>2656032</v>
          </cell>
          <cell r="AA90">
            <v>2857822</v>
          </cell>
        </row>
        <row r="91">
          <cell r="C91">
            <v>16177722</v>
          </cell>
          <cell r="D91">
            <v>17041397</v>
          </cell>
          <cell r="E91">
            <v>17910910</v>
          </cell>
          <cell r="F91">
            <v>18786767</v>
          </cell>
          <cell r="G91">
            <v>19669480</v>
          </cell>
          <cell r="H91">
            <v>20559890</v>
          </cell>
          <cell r="I91">
            <v>21459144</v>
          </cell>
          <cell r="J91">
            <v>22368313</v>
          </cell>
          <cell r="K91">
            <v>23287877</v>
          </cell>
          <cell r="L91">
            <v>24217654</v>
          </cell>
          <cell r="M91">
            <v>23978487</v>
          </cell>
          <cell r="N91">
            <v>25091867</v>
          </cell>
          <cell r="O91">
            <v>26168861</v>
          </cell>
          <cell r="P91">
            <v>27624004</v>
          </cell>
          <cell r="Q91">
            <v>28309273</v>
          </cell>
          <cell r="R91">
            <v>29816382</v>
          </cell>
          <cell r="S91">
            <v>30954198</v>
          </cell>
          <cell r="T91">
            <v>30977355</v>
          </cell>
          <cell r="U91">
            <v>30196281</v>
          </cell>
          <cell r="V91">
            <v>30063799</v>
          </cell>
          <cell r="W91">
            <v>31552510</v>
          </cell>
          <cell r="X91">
            <v>30784383</v>
          </cell>
          <cell r="Y91">
            <v>32175224</v>
          </cell>
          <cell r="Z91">
            <v>33702731</v>
          </cell>
          <cell r="AA91">
            <v>35300280</v>
          </cell>
        </row>
        <row r="92">
          <cell r="C92">
            <v>637582</v>
          </cell>
          <cell r="D92">
            <v>661316</v>
          </cell>
          <cell r="E92">
            <v>710553</v>
          </cell>
          <cell r="F92">
            <v>764517</v>
          </cell>
          <cell r="G92">
            <v>823741</v>
          </cell>
          <cell r="H92">
            <v>888822</v>
          </cell>
          <cell r="I92">
            <v>960424</v>
          </cell>
          <cell r="J92">
            <v>1039295</v>
          </cell>
          <cell r="K92">
            <v>1103496</v>
          </cell>
          <cell r="L92">
            <v>1178415</v>
          </cell>
          <cell r="M92">
            <v>1228543</v>
          </cell>
          <cell r="N92">
            <v>1195020</v>
          </cell>
          <cell r="O92">
            <v>1208964</v>
          </cell>
          <cell r="P92">
            <v>1253191</v>
          </cell>
          <cell r="Q92">
            <v>1314562</v>
          </cell>
          <cell r="R92">
            <v>1370322</v>
          </cell>
          <cell r="S92">
            <v>1423726</v>
          </cell>
          <cell r="T92">
            <v>1501116</v>
          </cell>
          <cell r="U92">
            <v>1503091</v>
          </cell>
          <cell r="V92">
            <v>1483756</v>
          </cell>
          <cell r="W92">
            <v>1472204</v>
          </cell>
          <cell r="X92">
            <v>1504365</v>
          </cell>
          <cell r="Y92">
            <v>1524693</v>
          </cell>
          <cell r="Z92">
            <v>1577059</v>
          </cell>
          <cell r="AA92">
            <v>1588670</v>
          </cell>
        </row>
        <row r="93">
          <cell r="C93">
            <v>1954709</v>
          </cell>
          <cell r="D93">
            <v>2008121</v>
          </cell>
          <cell r="E93">
            <v>2059974</v>
          </cell>
          <cell r="F93">
            <v>2109881</v>
          </cell>
          <cell r="G93">
            <v>2157320</v>
          </cell>
          <cell r="H93">
            <v>2236788</v>
          </cell>
          <cell r="I93">
            <v>2364733</v>
          </cell>
          <cell r="J93">
            <v>2507887</v>
          </cell>
          <cell r="K93">
            <v>2651421</v>
          </cell>
          <cell r="L93">
            <v>2795484</v>
          </cell>
          <cell r="M93">
            <v>2943372</v>
          </cell>
          <cell r="N93">
            <v>3132814</v>
          </cell>
          <cell r="O93">
            <v>3337109</v>
          </cell>
          <cell r="P93">
            <v>3507844</v>
          </cell>
          <cell r="Q93">
            <v>3665876</v>
          </cell>
          <cell r="R93">
            <v>3834574</v>
          </cell>
          <cell r="S93">
            <v>4004096</v>
          </cell>
          <cell r="T93">
            <v>4154812</v>
          </cell>
          <cell r="U93">
            <v>4323515</v>
          </cell>
          <cell r="V93">
            <v>4442316</v>
          </cell>
          <cell r="W93">
            <v>4400267</v>
          </cell>
          <cell r="X93">
            <v>4360865</v>
          </cell>
          <cell r="Y93">
            <v>4589643</v>
          </cell>
          <cell r="Z93">
            <v>4853420</v>
          </cell>
          <cell r="AA93">
            <v>4897263</v>
          </cell>
        </row>
        <row r="94">
          <cell r="C94">
            <v>2282131</v>
          </cell>
          <cell r="D94">
            <v>2310217</v>
          </cell>
          <cell r="E94">
            <v>2337140</v>
          </cell>
          <cell r="F94">
            <v>2363796</v>
          </cell>
          <cell r="G94">
            <v>2404821</v>
          </cell>
          <cell r="H94">
            <v>2459802</v>
          </cell>
          <cell r="I94">
            <v>2514795</v>
          </cell>
          <cell r="J94">
            <v>2570174</v>
          </cell>
          <cell r="K94">
            <v>2626529</v>
          </cell>
          <cell r="L94">
            <v>2684659</v>
          </cell>
          <cell r="M94">
            <v>2757446</v>
          </cell>
          <cell r="N94">
            <v>3076763</v>
          </cell>
          <cell r="O94">
            <v>3547106</v>
          </cell>
          <cell r="P94">
            <v>3833913</v>
          </cell>
          <cell r="Q94">
            <v>4002439</v>
          </cell>
          <cell r="R94">
            <v>4184895</v>
          </cell>
          <cell r="S94">
            <v>4390877</v>
          </cell>
          <cell r="T94">
            <v>4537396</v>
          </cell>
          <cell r="U94">
            <v>4597877</v>
          </cell>
          <cell r="V94">
            <v>4591241</v>
          </cell>
          <cell r="W94">
            <v>4522497</v>
          </cell>
          <cell r="X94">
            <v>4500424</v>
          </cell>
          <cell r="Y94">
            <v>4730226</v>
          </cell>
          <cell r="Z94">
            <v>5049269</v>
          </cell>
          <cell r="AA94">
            <v>5281538</v>
          </cell>
        </row>
        <row r="95">
          <cell r="C95">
            <v>22967816</v>
          </cell>
          <cell r="D95">
            <v>23526538</v>
          </cell>
          <cell r="E95">
            <v>24102477</v>
          </cell>
          <cell r="F95">
            <v>24679602</v>
          </cell>
          <cell r="G95">
            <v>25256772</v>
          </cell>
          <cell r="H95">
            <v>25836071</v>
          </cell>
          <cell r="I95">
            <v>26417909</v>
          </cell>
          <cell r="J95">
            <v>26998389</v>
          </cell>
          <cell r="K95">
            <v>27570059</v>
          </cell>
          <cell r="L95">
            <v>28124778</v>
          </cell>
          <cell r="M95">
            <v>28655776</v>
          </cell>
          <cell r="N95">
            <v>29162039</v>
          </cell>
          <cell r="O95">
            <v>29662831</v>
          </cell>
          <cell r="P95">
            <v>30174265</v>
          </cell>
          <cell r="Q95">
            <v>30696137</v>
          </cell>
          <cell r="R95">
            <v>31232798</v>
          </cell>
          <cell r="S95">
            <v>31789685</v>
          </cell>
          <cell r="T95">
            <v>32355644</v>
          </cell>
          <cell r="U95">
            <v>32910967</v>
          </cell>
          <cell r="V95">
            <v>33440596</v>
          </cell>
          <cell r="W95">
            <v>33889558</v>
          </cell>
          <cell r="X95">
            <v>34282399</v>
          </cell>
          <cell r="Y95">
            <v>34695493</v>
          </cell>
          <cell r="Z95">
            <v>35126298</v>
          </cell>
          <cell r="AA95">
            <v>35557673</v>
          </cell>
        </row>
        <row r="96">
          <cell r="C96">
            <v>15501103</v>
          </cell>
          <cell r="D96">
            <v>15575550</v>
          </cell>
          <cell r="E96">
            <v>15656677</v>
          </cell>
          <cell r="F96">
            <v>15747380</v>
          </cell>
          <cell r="G96">
            <v>15850159</v>
          </cell>
          <cell r="H96">
            <v>15968117</v>
          </cell>
          <cell r="I96">
            <v>16103716</v>
          </cell>
          <cell r="J96">
            <v>16257214</v>
          </cell>
          <cell r="K96">
            <v>16426525</v>
          </cell>
          <cell r="L96">
            <v>16619846</v>
          </cell>
          <cell r="M96">
            <v>16836810</v>
          </cell>
          <cell r="N96">
            <v>17066002</v>
          </cell>
          <cell r="O96">
            <v>17306106</v>
          </cell>
          <cell r="P96">
            <v>17556502</v>
          </cell>
          <cell r="Q96">
            <v>17816285</v>
          </cell>
          <cell r="R96">
            <v>18084169</v>
          </cell>
          <cell r="S96">
            <v>18363600</v>
          </cell>
          <cell r="T96">
            <v>18651931</v>
          </cell>
          <cell r="U96">
            <v>18932727</v>
          </cell>
          <cell r="V96">
            <v>19209555</v>
          </cell>
          <cell r="W96">
            <v>19482117</v>
          </cell>
          <cell r="X96">
            <v>19743603</v>
          </cell>
          <cell r="Y96">
            <v>20034609</v>
          </cell>
          <cell r="Z96">
            <v>20330104</v>
          </cell>
          <cell r="AA96">
            <v>20592571</v>
          </cell>
        </row>
        <row r="97">
          <cell r="C97">
            <v>30903893</v>
          </cell>
          <cell r="D97">
            <v>31331221</v>
          </cell>
          <cell r="E97">
            <v>31750835</v>
          </cell>
          <cell r="F97">
            <v>32175818</v>
          </cell>
          <cell r="G97">
            <v>32628286</v>
          </cell>
          <cell r="H97">
            <v>33109249</v>
          </cell>
          <cell r="I97">
            <v>33623506</v>
          </cell>
          <cell r="J97">
            <v>34189416</v>
          </cell>
          <cell r="K97">
            <v>34816961</v>
          </cell>
          <cell r="L97">
            <v>35490445</v>
          </cell>
          <cell r="M97">
            <v>36188236</v>
          </cell>
          <cell r="N97">
            <v>36903376</v>
          </cell>
          <cell r="O97">
            <v>37646166</v>
          </cell>
          <cell r="P97">
            <v>38414171</v>
          </cell>
          <cell r="Q97">
            <v>39205031</v>
          </cell>
          <cell r="R97">
            <v>40019529</v>
          </cell>
          <cell r="S97">
            <v>40850721</v>
          </cell>
          <cell r="T97">
            <v>41689299</v>
          </cell>
          <cell r="U97">
            <v>42505035</v>
          </cell>
          <cell r="V97">
            <v>43294546</v>
          </cell>
          <cell r="W97">
            <v>44042091</v>
          </cell>
          <cell r="X97">
            <v>44761099</v>
          </cell>
          <cell r="Y97">
            <v>45477389</v>
          </cell>
          <cell r="Z97">
            <v>46164219</v>
          </cell>
          <cell r="AA97">
            <v>46814308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EF5F7-13C4-4E2C-A131-0BD6643D5F43}">
  <dimension ref="A1:AA34"/>
  <sheetViews>
    <sheetView tabSelected="1" topLeftCell="A19" zoomScale="70" zoomScaleNormal="70" workbookViewId="0">
      <selection activeCell="B26" sqref="B26"/>
    </sheetView>
  </sheetViews>
  <sheetFormatPr defaultRowHeight="14.25" x14ac:dyDescent="0.45"/>
  <cols>
    <col min="1" max="1" width="43.1328125" bestFit="1" customWidth="1"/>
    <col min="2" max="2" width="11.9296875" bestFit="1" customWidth="1"/>
    <col min="3" max="27" width="11.73046875" bestFit="1" customWidth="1"/>
  </cols>
  <sheetData>
    <row r="1" spans="1:27" x14ac:dyDescent="0.45">
      <c r="A1" s="1" t="s">
        <v>0</v>
      </c>
      <c r="B1" s="1" t="s">
        <v>10</v>
      </c>
      <c r="C1" s="1">
        <v>2000</v>
      </c>
      <c r="D1" s="1">
        <v>2001</v>
      </c>
      <c r="E1" s="1">
        <v>2002</v>
      </c>
      <c r="F1" s="1">
        <v>2003</v>
      </c>
      <c r="G1" s="1">
        <v>2004</v>
      </c>
      <c r="H1" s="1">
        <v>2005</v>
      </c>
      <c r="I1" s="1">
        <v>2006</v>
      </c>
      <c r="J1" s="1">
        <v>2007</v>
      </c>
      <c r="K1" s="1">
        <v>2008</v>
      </c>
      <c r="L1" s="1">
        <v>2009</v>
      </c>
      <c r="M1" s="1">
        <v>2010</v>
      </c>
      <c r="N1" s="1">
        <v>2011</v>
      </c>
      <c r="O1" s="1">
        <v>2012</v>
      </c>
      <c r="P1" s="1">
        <v>2013</v>
      </c>
      <c r="Q1" s="1">
        <v>2014</v>
      </c>
      <c r="R1" s="1">
        <v>2015</v>
      </c>
      <c r="S1" s="1">
        <v>2016</v>
      </c>
      <c r="T1" s="1">
        <v>2017</v>
      </c>
      <c r="U1" s="1">
        <v>2018</v>
      </c>
      <c r="V1" s="1">
        <v>2019</v>
      </c>
      <c r="W1" s="1">
        <v>2020</v>
      </c>
      <c r="X1" s="1">
        <v>2021</v>
      </c>
      <c r="Y1" s="1">
        <v>2022</v>
      </c>
      <c r="Z1" s="1">
        <v>2023</v>
      </c>
      <c r="AA1" s="1">
        <v>2024</v>
      </c>
    </row>
    <row r="2" spans="1:27" x14ac:dyDescent="0.45">
      <c r="A2" s="1" t="s">
        <v>14</v>
      </c>
      <c r="B2" s="1" t="s">
        <v>1</v>
      </c>
      <c r="C2" s="1">
        <v>12.842649474601725</v>
      </c>
      <c r="D2" s="1">
        <v>12.837344422372032</v>
      </c>
      <c r="E2" s="1">
        <v>13.282780098810234</v>
      </c>
      <c r="F2" s="1">
        <v>13.230320518909421</v>
      </c>
      <c r="G2" s="1">
        <v>13.503535792943449</v>
      </c>
      <c r="H2" s="1">
        <v>13.72481969267977</v>
      </c>
      <c r="I2" s="1">
        <v>13.759997848034015</v>
      </c>
      <c r="J2" s="1">
        <v>13.778846573592682</v>
      </c>
      <c r="K2" s="1">
        <v>14.155547860749984</v>
      </c>
      <c r="L2" s="1">
        <v>14.20890308483817</v>
      </c>
      <c r="M2" s="1">
        <v>14.346138809026444</v>
      </c>
      <c r="N2" s="1">
        <v>14.536759168635093</v>
      </c>
      <c r="O2" s="1">
        <v>14.658800396953939</v>
      </c>
      <c r="P2" s="1">
        <v>14.775626769378459</v>
      </c>
      <c r="Q2" s="1">
        <v>14.858962435455108</v>
      </c>
      <c r="R2" s="1">
        <v>14.894260217536132</v>
      </c>
      <c r="S2" s="1">
        <v>14.893239635715959</v>
      </c>
      <c r="T2" s="1">
        <v>14.629103891600087</v>
      </c>
      <c r="U2" s="1">
        <v>14.413797457500259</v>
      </c>
      <c r="V2" s="1">
        <v>14.574679534066217</v>
      </c>
      <c r="W2" s="1">
        <v>13.274225726713574</v>
      </c>
      <c r="X2" s="1">
        <v>13.322524852326614</v>
      </c>
      <c r="Y2" s="1">
        <v>14.755439688403829</v>
      </c>
      <c r="Z2" s="1">
        <v>15.214227439082721</v>
      </c>
      <c r="AA2" s="1">
        <v>15.434898801251542</v>
      </c>
    </row>
    <row r="3" spans="1:27" x14ac:dyDescent="0.45">
      <c r="A3" s="1" t="s">
        <v>14</v>
      </c>
      <c r="B3" s="1" t="s">
        <v>2</v>
      </c>
      <c r="C3" s="1">
        <v>15.700304893159519</v>
      </c>
      <c r="D3" s="1">
        <v>15.721639837007743</v>
      </c>
      <c r="E3" s="1">
        <v>15.831879170668149</v>
      </c>
      <c r="F3" s="1">
        <v>15.807758887941732</v>
      </c>
      <c r="G3" s="1">
        <v>16.22092296075779</v>
      </c>
      <c r="H3" s="1">
        <v>16.158949644966587</v>
      </c>
      <c r="I3" s="1">
        <v>16.209945304588199</v>
      </c>
      <c r="J3" s="1">
        <v>16.416643476720406</v>
      </c>
      <c r="K3" s="1">
        <v>16.690035188582574</v>
      </c>
      <c r="L3" s="1">
        <v>16.404702145183169</v>
      </c>
      <c r="M3" s="1">
        <v>16.382381145603706</v>
      </c>
      <c r="N3" s="1">
        <v>16.574000355824555</v>
      </c>
      <c r="O3" s="1">
        <v>16.803563420174395</v>
      </c>
      <c r="P3" s="1">
        <v>16.807937374509539</v>
      </c>
      <c r="Q3" s="1">
        <v>16.95143946201155</v>
      </c>
      <c r="R3" s="1">
        <v>16.898978945822353</v>
      </c>
      <c r="S3" s="1">
        <v>16.854637513837453</v>
      </c>
      <c r="T3" s="1">
        <v>16.73904841196978</v>
      </c>
      <c r="U3" s="1">
        <v>16.681703460163281</v>
      </c>
      <c r="V3" s="1">
        <v>16.825737277668718</v>
      </c>
      <c r="W3" s="1">
        <v>15.401020465421086</v>
      </c>
      <c r="X3" s="1">
        <v>15.168549537905699</v>
      </c>
      <c r="Y3" s="1">
        <v>16.719982056795164</v>
      </c>
      <c r="Z3" s="1">
        <v>17.22087926088982</v>
      </c>
      <c r="AA3" s="1">
        <v>17.326431802026267</v>
      </c>
    </row>
    <row r="4" spans="1:27" x14ac:dyDescent="0.45">
      <c r="A4" s="1" t="s">
        <v>14</v>
      </c>
      <c r="B4" s="1" t="s">
        <v>3</v>
      </c>
      <c r="C4" s="1">
        <v>15.16850663368265</v>
      </c>
      <c r="D4" s="1">
        <v>15.294384100377258</v>
      </c>
      <c r="E4" s="1">
        <v>15.390564043536545</v>
      </c>
      <c r="F4" s="1">
        <v>15.393251383655119</v>
      </c>
      <c r="G4" s="1">
        <v>15.550170435151756</v>
      </c>
      <c r="H4" s="1">
        <v>15.658121557349762</v>
      </c>
      <c r="I4" s="1">
        <v>15.80187692036435</v>
      </c>
      <c r="J4" s="1">
        <v>15.873856136349376</v>
      </c>
      <c r="K4" s="1">
        <v>15.970870931201794</v>
      </c>
      <c r="L4" s="1">
        <v>15.997170183029439</v>
      </c>
      <c r="M4" s="1">
        <v>16.296409186354737</v>
      </c>
      <c r="N4" s="1">
        <v>15.722382834292834</v>
      </c>
      <c r="O4" s="1">
        <v>15.902672222659248</v>
      </c>
      <c r="P4" s="1">
        <v>16.030684193947351</v>
      </c>
      <c r="Q4" s="1">
        <v>16.16230390562264</v>
      </c>
      <c r="R4" s="1">
        <v>16.084538867429476</v>
      </c>
      <c r="S4" s="1">
        <v>16.133772130343328</v>
      </c>
      <c r="T4" s="1">
        <v>16.246840606848881</v>
      </c>
      <c r="U4" s="1">
        <v>16.304160194031109</v>
      </c>
      <c r="V4" s="1">
        <v>16.218935965884391</v>
      </c>
      <c r="W4" s="1">
        <v>14.462090102707885</v>
      </c>
      <c r="X4" s="1">
        <v>15.099772193519014</v>
      </c>
      <c r="Y4" s="1">
        <v>16.112982601571495</v>
      </c>
      <c r="Z4" s="2">
        <v>16.112982601571495</v>
      </c>
      <c r="AA4" s="2">
        <v>16.112982601571495</v>
      </c>
    </row>
    <row r="5" spans="1:27" x14ac:dyDescent="0.45">
      <c r="A5" s="1" t="s">
        <v>14</v>
      </c>
      <c r="B5" s="1" t="s">
        <v>5</v>
      </c>
      <c r="C5" s="1">
        <v>14.480258264002522</v>
      </c>
      <c r="D5" s="1">
        <v>14.54402488236151</v>
      </c>
      <c r="E5" s="1">
        <v>14.655352117675022</v>
      </c>
      <c r="F5" s="1">
        <v>14.771790938054588</v>
      </c>
      <c r="G5" s="1">
        <v>14.932617429268548</v>
      </c>
      <c r="H5" s="1">
        <v>15.060817225783188</v>
      </c>
      <c r="I5" s="1">
        <v>15.176230667964735</v>
      </c>
      <c r="J5" s="1">
        <v>15.31557993334301</v>
      </c>
      <c r="K5" s="1">
        <v>15.370703455545978</v>
      </c>
      <c r="L5" s="1">
        <v>15.442395384002095</v>
      </c>
      <c r="M5" s="1">
        <v>15.465706462870543</v>
      </c>
      <c r="N5" s="1">
        <v>15.53362348702403</v>
      </c>
      <c r="O5" s="1">
        <v>15.561051553390715</v>
      </c>
      <c r="P5" s="1">
        <v>15.642798033251475</v>
      </c>
      <c r="Q5" s="1">
        <v>15.691611175626081</v>
      </c>
      <c r="R5" s="1">
        <v>15.752956414321721</v>
      </c>
      <c r="S5" s="1">
        <v>15.769247143269052</v>
      </c>
      <c r="T5" s="1">
        <v>15.817936056995427</v>
      </c>
      <c r="U5" s="1">
        <v>15.956517455302265</v>
      </c>
      <c r="V5" s="1">
        <v>15.963194689740357</v>
      </c>
      <c r="W5" s="1">
        <v>14.586081635489023</v>
      </c>
      <c r="X5" s="1">
        <v>14.289381698736499</v>
      </c>
      <c r="Y5" s="2">
        <v>14.289381698736499</v>
      </c>
      <c r="Z5" s="2">
        <v>14.289381698736499</v>
      </c>
      <c r="AA5" s="2">
        <v>14.289381698736499</v>
      </c>
    </row>
    <row r="6" spans="1:27" x14ac:dyDescent="0.45">
      <c r="A6" s="1" t="s">
        <v>14</v>
      </c>
      <c r="B6" s="1" t="s">
        <v>6</v>
      </c>
      <c r="C6" s="1">
        <v>13.255144488638146</v>
      </c>
      <c r="D6" s="1">
        <v>13.906264921232738</v>
      </c>
      <c r="E6" s="1">
        <v>13.921670753792664</v>
      </c>
      <c r="F6" s="1">
        <v>14.006130917572923</v>
      </c>
      <c r="G6" s="1">
        <v>14.156970336096526</v>
      </c>
      <c r="H6" s="1">
        <v>13.911729415704817</v>
      </c>
      <c r="I6" s="1">
        <v>14.141210697603576</v>
      </c>
      <c r="J6" s="1">
        <v>14.122995257712235</v>
      </c>
      <c r="K6" s="1">
        <v>14.247292974389811</v>
      </c>
      <c r="L6" s="1">
        <v>14.275463851356509</v>
      </c>
      <c r="M6" s="1">
        <v>14.220975666072439</v>
      </c>
      <c r="N6" s="1">
        <v>14.146970252761943</v>
      </c>
      <c r="O6" s="1">
        <v>14.354340378139861</v>
      </c>
      <c r="P6" s="1">
        <v>14.469397024570917</v>
      </c>
      <c r="Q6" s="1">
        <v>14.615267473582477</v>
      </c>
      <c r="R6" s="1">
        <v>14.784014161285363</v>
      </c>
      <c r="S6" s="1">
        <v>14.980846478675293</v>
      </c>
      <c r="T6" s="1">
        <v>14.971762626078798</v>
      </c>
      <c r="U6" s="1">
        <v>14.991700981277759</v>
      </c>
      <c r="V6" s="1">
        <v>15.069986344463317</v>
      </c>
      <c r="W6" s="1">
        <v>13.67509840424753</v>
      </c>
      <c r="X6" s="1">
        <v>13.387799840908791</v>
      </c>
      <c r="Y6" s="1">
        <v>14.908211073150527</v>
      </c>
      <c r="Z6" s="1">
        <v>15.199708222551411</v>
      </c>
      <c r="AA6" s="1">
        <v>15.175755561531446</v>
      </c>
    </row>
    <row r="7" spans="1:27" x14ac:dyDescent="0.45">
      <c r="A7" s="1" t="s">
        <v>14</v>
      </c>
      <c r="B7" s="1" t="s">
        <v>7</v>
      </c>
      <c r="C7" s="1">
        <v>16.140052818310362</v>
      </c>
      <c r="D7" s="1">
        <v>16.363000694054044</v>
      </c>
      <c r="E7" s="1">
        <v>16.402672908456623</v>
      </c>
      <c r="F7" s="1">
        <v>16.174192390310189</v>
      </c>
      <c r="G7" s="1">
        <v>16.56936233486709</v>
      </c>
      <c r="H7" s="1">
        <v>16.614680352433968</v>
      </c>
      <c r="I7" s="1">
        <v>16.680393553093271</v>
      </c>
      <c r="J7" s="1">
        <v>16.858746454162233</v>
      </c>
      <c r="K7" s="1">
        <v>16.908913858691712</v>
      </c>
      <c r="L7" s="1">
        <v>16.978704525405195</v>
      </c>
      <c r="M7" s="1">
        <v>17.017321604205883</v>
      </c>
      <c r="N7" s="1">
        <v>17.022880442646272</v>
      </c>
      <c r="O7" s="1">
        <v>17.035705512398373</v>
      </c>
      <c r="P7" s="1">
        <v>17.062585037191155</v>
      </c>
      <c r="Q7" s="1">
        <v>17.127403025398994</v>
      </c>
      <c r="R7" s="1">
        <v>17.062818336826709</v>
      </c>
      <c r="S7" s="1">
        <v>17.102306679316452</v>
      </c>
      <c r="T7" s="1">
        <v>17.071605093315082</v>
      </c>
      <c r="U7" s="1">
        <v>17.067124591420249</v>
      </c>
      <c r="V7" s="1">
        <v>17.077484185735198</v>
      </c>
      <c r="W7" s="1">
        <v>15.281770700722046</v>
      </c>
      <c r="X7" s="1">
        <v>12.896716695872</v>
      </c>
      <c r="Y7" s="2">
        <v>16.760791288022165</v>
      </c>
      <c r="Z7" s="2">
        <v>16.760791288022165</v>
      </c>
      <c r="AA7" s="2">
        <v>16.760791288022165</v>
      </c>
    </row>
    <row r="8" spans="1:27" x14ac:dyDescent="0.45">
      <c r="A8" s="1" t="s">
        <v>14</v>
      </c>
      <c r="B8" s="1" t="s">
        <v>8</v>
      </c>
      <c r="C8" s="1">
        <v>14.336088473172943</v>
      </c>
      <c r="D8" s="1">
        <v>14.806166371793736</v>
      </c>
      <c r="E8" s="1">
        <v>15.117879684146404</v>
      </c>
      <c r="F8" s="1">
        <v>14.990157532908382</v>
      </c>
      <c r="G8" s="1">
        <v>15.272030363973661</v>
      </c>
      <c r="H8" s="1">
        <v>15.289128747255839</v>
      </c>
      <c r="I8" s="1">
        <v>15.364561320383279</v>
      </c>
      <c r="J8" s="1">
        <v>15.485290699404537</v>
      </c>
      <c r="K8" s="1">
        <v>15.230635300752041</v>
      </c>
      <c r="L8" s="1">
        <v>15.143646004910632</v>
      </c>
      <c r="M8" s="1">
        <v>15.225765556529009</v>
      </c>
      <c r="N8" s="1">
        <v>15.553341685166773</v>
      </c>
      <c r="O8" s="1">
        <v>15.63407422994438</v>
      </c>
      <c r="P8" s="1">
        <v>15.738444477743135</v>
      </c>
      <c r="Q8" s="1">
        <v>15.661284615498568</v>
      </c>
      <c r="R8" s="1">
        <v>15.676485096213803</v>
      </c>
      <c r="S8" s="1">
        <v>15.688696392554524</v>
      </c>
      <c r="T8" s="1">
        <v>15.856860748521386</v>
      </c>
      <c r="U8" s="1">
        <v>15.989011497546782</v>
      </c>
      <c r="V8" s="1">
        <v>15.957339872078926</v>
      </c>
      <c r="W8" s="1">
        <v>14.526006376858833</v>
      </c>
      <c r="X8" s="1">
        <v>14.50881472620101</v>
      </c>
      <c r="Y8" s="1">
        <v>15.719922740033796</v>
      </c>
      <c r="Z8" s="1">
        <v>16.105128540197128</v>
      </c>
      <c r="AA8" s="1">
        <v>16.155542291374751</v>
      </c>
    </row>
    <row r="9" spans="1:27" x14ac:dyDescent="0.45">
      <c r="A9" s="1" t="s">
        <v>14</v>
      </c>
      <c r="B9" s="1" t="s">
        <v>9</v>
      </c>
      <c r="C9" s="1">
        <v>13.671640187544572</v>
      </c>
      <c r="D9" s="1">
        <v>13.711260536590475</v>
      </c>
      <c r="E9" s="1">
        <v>13.803437976730004</v>
      </c>
      <c r="F9" s="1">
        <v>13.969089645892575</v>
      </c>
      <c r="G9" s="1">
        <v>14.025771483447469</v>
      </c>
      <c r="H9" s="1">
        <v>14.182234837756008</v>
      </c>
      <c r="I9" s="1">
        <v>14.308986543395152</v>
      </c>
      <c r="J9" s="1">
        <v>14.371118324502158</v>
      </c>
      <c r="K9" s="1">
        <v>14.387619410147163</v>
      </c>
      <c r="L9" s="1">
        <v>14.463660372593484</v>
      </c>
      <c r="M9" s="1">
        <v>14.543059165241552</v>
      </c>
      <c r="N9" s="1">
        <v>14.688893788827153</v>
      </c>
      <c r="O9" s="1">
        <v>14.784014161285363</v>
      </c>
      <c r="P9" s="1">
        <v>14.820910464910206</v>
      </c>
      <c r="Q9" s="1">
        <v>14.648854369017503</v>
      </c>
      <c r="R9" s="1">
        <v>14.352003928478842</v>
      </c>
      <c r="S9" s="1">
        <v>14.527970049556592</v>
      </c>
      <c r="T9" s="1">
        <v>14.71200666251025</v>
      </c>
      <c r="U9" s="1">
        <v>14.792708224741951</v>
      </c>
      <c r="V9" s="1">
        <v>14.678822365047543</v>
      </c>
      <c r="W9" s="1">
        <v>13.289571296388235</v>
      </c>
      <c r="X9" s="1">
        <v>11.736069016284437</v>
      </c>
      <c r="Y9" s="1">
        <v>14.150553201775892</v>
      </c>
      <c r="Z9" s="2">
        <v>14.150553201775892</v>
      </c>
      <c r="AA9" s="2">
        <v>14.150553201775892</v>
      </c>
    </row>
    <row r="10" spans="1:27" x14ac:dyDescent="0.45">
      <c r="A10" t="s">
        <v>11</v>
      </c>
      <c r="B10" t="s">
        <v>1</v>
      </c>
      <c r="C10">
        <v>10.863495823998553</v>
      </c>
      <c r="D10">
        <v>10.85193368327703</v>
      </c>
      <c r="E10">
        <v>10.873369184349741</v>
      </c>
      <c r="F10">
        <v>10.863896993547248</v>
      </c>
      <c r="G10">
        <v>11.001937065102261</v>
      </c>
      <c r="H10">
        <v>11.00902100377302</v>
      </c>
      <c r="I10">
        <v>11.077150400921346</v>
      </c>
      <c r="J10">
        <v>11.02553985018389</v>
      </c>
      <c r="K10">
        <v>11.022126637093145</v>
      </c>
      <c r="L10">
        <v>11.01504570956183</v>
      </c>
      <c r="M10">
        <v>11.189046833368163</v>
      </c>
      <c r="N10">
        <v>11.309687575659227</v>
      </c>
      <c r="O10">
        <v>11.297523811356976</v>
      </c>
      <c r="P10">
        <v>11.244874961037018</v>
      </c>
      <c r="Q10">
        <v>11.181027124237064</v>
      </c>
      <c r="R10">
        <v>11.141647896040569</v>
      </c>
      <c r="S10">
        <v>11.116831585941686</v>
      </c>
      <c r="T10">
        <v>11.074383668839978</v>
      </c>
      <c r="U10">
        <v>11.073035313819458</v>
      </c>
      <c r="V10">
        <v>11.057698075063927</v>
      </c>
      <c r="W10">
        <v>10.964217680948199</v>
      </c>
      <c r="X10">
        <v>11.089630536164437</v>
      </c>
      <c r="Y10">
        <v>11.071558046533415</v>
      </c>
      <c r="Z10">
        <v>11.087328322014528</v>
      </c>
      <c r="AA10">
        <v>11.03742475730286</v>
      </c>
    </row>
    <row r="11" spans="1:27" x14ac:dyDescent="0.45">
      <c r="A11" t="s">
        <v>11</v>
      </c>
      <c r="B11" t="s">
        <v>2</v>
      </c>
      <c r="C11">
        <v>10.010000954808191</v>
      </c>
      <c r="D11">
        <v>9.9614305721602108</v>
      </c>
      <c r="E11">
        <v>9.9047583447289576</v>
      </c>
      <c r="F11">
        <v>9.9410693642318826</v>
      </c>
      <c r="G11">
        <v>9.9779405896190916</v>
      </c>
      <c r="H11">
        <v>9.9914156212534451</v>
      </c>
      <c r="I11">
        <v>9.9812045845637289</v>
      </c>
      <c r="J11">
        <v>9.9616051569342385</v>
      </c>
      <c r="K11">
        <v>9.9818291482983543</v>
      </c>
      <c r="L11">
        <v>9.9319557284421638</v>
      </c>
      <c r="M11">
        <v>9.9910469739057408</v>
      </c>
      <c r="N11">
        <v>10.05683323425291</v>
      </c>
      <c r="O11">
        <v>10.070823882583976</v>
      </c>
      <c r="P11">
        <v>10.045739845623244</v>
      </c>
      <c r="Q11">
        <v>10.060693443477049</v>
      </c>
      <c r="R11">
        <v>10.054325105243391</v>
      </c>
      <c r="S11">
        <v>10.033771364832358</v>
      </c>
      <c r="T11">
        <v>10.04477528672353</v>
      </c>
      <c r="U11">
        <v>10.102072754303496</v>
      </c>
      <c r="V11">
        <v>10.122850757049271</v>
      </c>
      <c r="W11">
        <v>10.03572876041035</v>
      </c>
      <c r="X11">
        <v>10.123533178025278</v>
      </c>
      <c r="Y11">
        <v>10.19267790918269</v>
      </c>
      <c r="Z11">
        <v>10.151707009015078</v>
      </c>
      <c r="AA11">
        <v>10.125163315732578</v>
      </c>
    </row>
    <row r="12" spans="1:27" x14ac:dyDescent="0.45">
      <c r="A12" t="s">
        <v>11</v>
      </c>
      <c r="B12" t="s">
        <v>3</v>
      </c>
      <c r="C12">
        <v>10.142818159915752</v>
      </c>
      <c r="D12">
        <v>10.130873570817933</v>
      </c>
      <c r="E12">
        <v>10.091998896402309</v>
      </c>
      <c r="F12">
        <v>10.079859795454523</v>
      </c>
      <c r="G12">
        <v>10.072728602374182</v>
      </c>
      <c r="H12">
        <v>10.062185183664795</v>
      </c>
      <c r="I12">
        <v>10.047372208013684</v>
      </c>
      <c r="J12">
        <v>10.048128391361667</v>
      </c>
      <c r="K12">
        <v>10.048765333102779</v>
      </c>
      <c r="L12">
        <v>10.008160005466593</v>
      </c>
      <c r="M12">
        <v>10.008931377471759</v>
      </c>
      <c r="N12">
        <v>10.05569541516558</v>
      </c>
      <c r="O12">
        <v>10.081419507639573</v>
      </c>
      <c r="P12">
        <v>10.097063370284674</v>
      </c>
      <c r="Q12">
        <v>10.091439028654932</v>
      </c>
      <c r="R12">
        <v>10.074666220388981</v>
      </c>
      <c r="S12">
        <v>10.073874808551126</v>
      </c>
      <c r="T12">
        <v>10.069293759891266</v>
      </c>
      <c r="U12">
        <v>10.088297006286169</v>
      </c>
      <c r="V12">
        <v>10.121564852283482</v>
      </c>
      <c r="W12">
        <v>10.068448064665146</v>
      </c>
      <c r="X12">
        <v>10.089418619716882</v>
      </c>
      <c r="Y12">
        <v>10.135963523511741</v>
      </c>
      <c r="Z12">
        <v>10.140242947499637</v>
      </c>
      <c r="AA12">
        <v>10.158612230388444</v>
      </c>
    </row>
    <row r="13" spans="1:27" x14ac:dyDescent="0.45">
      <c r="A13" t="s">
        <v>11</v>
      </c>
      <c r="B13" t="s">
        <v>5</v>
      </c>
      <c r="C13">
        <v>10.352713630763853</v>
      </c>
      <c r="D13">
        <v>10.327886558495793</v>
      </c>
      <c r="E13">
        <v>10.332090120116751</v>
      </c>
      <c r="F13">
        <v>10.467938306698548</v>
      </c>
      <c r="G13">
        <v>10.543195468891083</v>
      </c>
      <c r="H13">
        <v>10.607852952059538</v>
      </c>
      <c r="I13">
        <v>10.624686816526902</v>
      </c>
      <c r="J13">
        <v>10.624100798407747</v>
      </c>
      <c r="K13">
        <v>10.592940741491686</v>
      </c>
      <c r="L13">
        <v>10.466642367694973</v>
      </c>
      <c r="M13">
        <v>10.391100786536292</v>
      </c>
      <c r="N13">
        <v>10.420653422550329</v>
      </c>
      <c r="O13">
        <v>10.421636226156153</v>
      </c>
      <c r="P13">
        <v>10.383168579378948</v>
      </c>
      <c r="Q13">
        <v>10.344099501261091</v>
      </c>
      <c r="R13">
        <v>10.305018687695521</v>
      </c>
      <c r="S13">
        <v>10.290600031314792</v>
      </c>
      <c r="T13">
        <v>10.205382049321752</v>
      </c>
      <c r="U13">
        <v>10.192644255913329</v>
      </c>
      <c r="V13">
        <v>10.187922852703498</v>
      </c>
      <c r="W13">
        <v>10.14806134307479</v>
      </c>
      <c r="X13">
        <v>10.173639175351129</v>
      </c>
      <c r="Y13">
        <v>10.187908017901464</v>
      </c>
      <c r="Z13">
        <v>10.115214047212339</v>
      </c>
      <c r="AA13">
        <v>10.080286659480935</v>
      </c>
    </row>
    <row r="14" spans="1:27" x14ac:dyDescent="0.45">
      <c r="A14" t="s">
        <v>11</v>
      </c>
      <c r="B14" t="s">
        <v>6</v>
      </c>
      <c r="C14">
        <v>9.8975568220539838</v>
      </c>
      <c r="D14">
        <v>9.9304242505388451</v>
      </c>
      <c r="E14">
        <v>9.9109651850831852</v>
      </c>
      <c r="F14">
        <v>9.8774332760207173</v>
      </c>
      <c r="G14">
        <v>9.8799558482378913</v>
      </c>
      <c r="H14">
        <v>9.8847656439377438</v>
      </c>
      <c r="I14">
        <v>9.9082958022347221</v>
      </c>
      <c r="J14">
        <v>9.9351193965961233</v>
      </c>
      <c r="K14">
        <v>9.9991492113077438</v>
      </c>
      <c r="L14">
        <v>10.035357466464355</v>
      </c>
      <c r="M14">
        <v>10.033025686044365</v>
      </c>
      <c r="N14">
        <v>9.9519875766996631</v>
      </c>
      <c r="O14">
        <v>9.8946547352360525</v>
      </c>
      <c r="P14">
        <v>9.8678572687579393</v>
      </c>
      <c r="Q14">
        <v>9.8376790356791215</v>
      </c>
      <c r="R14">
        <v>9.8420539550468629</v>
      </c>
      <c r="S14">
        <v>9.8432387889968496</v>
      </c>
      <c r="T14">
        <v>9.8134504515814616</v>
      </c>
      <c r="U14">
        <v>9.8129979668706842</v>
      </c>
      <c r="V14">
        <v>9.8030917295096245</v>
      </c>
      <c r="W14">
        <v>9.7837962781023631</v>
      </c>
      <c r="X14">
        <v>9.8141829370870575</v>
      </c>
      <c r="Y14">
        <v>9.8412102625688878</v>
      </c>
      <c r="Z14">
        <v>9.7899808640592116</v>
      </c>
      <c r="AA14">
        <v>9.7611916425746958</v>
      </c>
    </row>
    <row r="15" spans="1:27" x14ac:dyDescent="0.45">
      <c r="A15" t="s">
        <v>11</v>
      </c>
      <c r="B15" t="s">
        <v>7</v>
      </c>
      <c r="C15">
        <v>8.7727054494785737</v>
      </c>
      <c r="D15">
        <v>8.7538337203964911</v>
      </c>
      <c r="E15">
        <v>8.7821551122206571</v>
      </c>
      <c r="F15">
        <v>8.8147642801554955</v>
      </c>
      <c r="G15">
        <v>8.8572796858808136</v>
      </c>
      <c r="H15">
        <v>8.8865507891847244</v>
      </c>
      <c r="I15">
        <v>8.9186249353855374</v>
      </c>
      <c r="J15">
        <v>8.9579735673063574</v>
      </c>
      <c r="K15">
        <v>8.9842070875791169</v>
      </c>
      <c r="L15">
        <v>8.9490354908461978</v>
      </c>
      <c r="M15">
        <v>9.0019527525707694</v>
      </c>
      <c r="N15">
        <v>9.036025375384428</v>
      </c>
      <c r="O15">
        <v>9.0722875403027921</v>
      </c>
      <c r="P15">
        <v>9.1010618854134542</v>
      </c>
      <c r="Q15">
        <v>9.1422467988256084</v>
      </c>
      <c r="R15">
        <v>9.1745763760362493</v>
      </c>
      <c r="S15">
        <v>9.2004394796825189</v>
      </c>
      <c r="T15">
        <v>9.2392934491077892</v>
      </c>
      <c r="U15">
        <v>9.2695706125934709</v>
      </c>
      <c r="V15">
        <v>9.2967917450382256</v>
      </c>
      <c r="W15">
        <v>9.2273416069045417</v>
      </c>
      <c r="X15">
        <v>9.248432247470916</v>
      </c>
      <c r="Y15">
        <v>9.3229233485699599</v>
      </c>
      <c r="Z15">
        <v>9.3453425286537577</v>
      </c>
      <c r="AA15">
        <v>9.3829306731069853</v>
      </c>
    </row>
    <row r="16" spans="1:27" x14ac:dyDescent="0.45">
      <c r="A16" t="s">
        <v>11</v>
      </c>
      <c r="B16" t="s">
        <v>8</v>
      </c>
      <c r="C16">
        <v>8.3592122245562397</v>
      </c>
      <c r="D16">
        <v>8.4810536811078698</v>
      </c>
      <c r="E16">
        <v>8.5693489298769574</v>
      </c>
      <c r="F16">
        <v>8.6524986082130368</v>
      </c>
      <c r="G16">
        <v>8.7376602671603614</v>
      </c>
      <c r="H16">
        <v>8.8228249335685476</v>
      </c>
      <c r="I16">
        <v>8.91602258117973</v>
      </c>
      <c r="J16">
        <v>8.99179572921663</v>
      </c>
      <c r="K16">
        <v>9.0139022617502782</v>
      </c>
      <c r="L16">
        <v>9.0141307155018335</v>
      </c>
      <c r="M16">
        <v>9.0716191416795358</v>
      </c>
      <c r="N16">
        <v>9.1294884014144948</v>
      </c>
      <c r="O16">
        <v>9.1624008973656732</v>
      </c>
      <c r="P16">
        <v>9.2063048270377603</v>
      </c>
      <c r="Q16">
        <v>9.2327582093694307</v>
      </c>
      <c r="R16">
        <v>9.2297627922575618</v>
      </c>
      <c r="S16">
        <v>9.2253692025504428</v>
      </c>
      <c r="T16">
        <v>9.2499717570068096</v>
      </c>
      <c r="U16">
        <v>9.275211214279075</v>
      </c>
      <c r="V16">
        <v>9.3047123001090188</v>
      </c>
      <c r="W16">
        <v>9.2653053357825055</v>
      </c>
      <c r="X16">
        <v>9.2940739395030825</v>
      </c>
      <c r="Y16">
        <v>9.3109409186556427</v>
      </c>
      <c r="Z16">
        <v>9.3460414953784614</v>
      </c>
      <c r="AA16">
        <v>9.3820040230829402</v>
      </c>
    </row>
    <row r="17" spans="1:27" x14ac:dyDescent="0.45">
      <c r="A17" t="s">
        <v>11</v>
      </c>
      <c r="B17" t="s">
        <v>9</v>
      </c>
      <c r="C17">
        <v>8.175638840160973</v>
      </c>
      <c r="D17">
        <v>8.1914647289764417</v>
      </c>
      <c r="E17">
        <v>8.2307532313259237</v>
      </c>
      <c r="F17">
        <v>8.2804318780741752</v>
      </c>
      <c r="G17">
        <v>8.3104843592357405</v>
      </c>
      <c r="H17">
        <v>8.3484437208967197</v>
      </c>
      <c r="I17">
        <v>8.3616184413640635</v>
      </c>
      <c r="J17">
        <v>8.3754569296320227</v>
      </c>
      <c r="K17">
        <v>8.3819610115986087</v>
      </c>
      <c r="L17">
        <v>8.3747307302421472</v>
      </c>
      <c r="M17">
        <v>8.4021437278319588</v>
      </c>
      <c r="N17">
        <v>8.4121335863325495</v>
      </c>
      <c r="O17">
        <v>8.4159220339383314</v>
      </c>
      <c r="P17">
        <v>8.4213944691093428</v>
      </c>
      <c r="Q17">
        <v>8.4411976063061172</v>
      </c>
      <c r="R17">
        <v>8.4521337938012682</v>
      </c>
      <c r="S17">
        <v>8.4698355948018893</v>
      </c>
      <c r="T17">
        <v>8.4644042012069001</v>
      </c>
      <c r="U17">
        <v>8.4589290440505831</v>
      </c>
      <c r="V17">
        <v>8.4494846562703838</v>
      </c>
      <c r="W17">
        <v>8.3810722402465139</v>
      </c>
      <c r="X17">
        <v>8.4021743789572625</v>
      </c>
      <c r="Y17">
        <v>8.4216657017346481</v>
      </c>
      <c r="Z17">
        <v>8.4468577312486612</v>
      </c>
      <c r="AA17">
        <v>8.4692057952959079</v>
      </c>
    </row>
    <row r="18" spans="1:27" x14ac:dyDescent="0.45">
      <c r="A18" t="s">
        <v>12</v>
      </c>
      <c r="B18" s="1" t="s">
        <v>1</v>
      </c>
      <c r="C18">
        <f>LN([1]Data!C90)</f>
        <v>13.376988541368918</v>
      </c>
      <c r="D18">
        <f>LN([1]Data!D90)</f>
        <v>13.426791941334722</v>
      </c>
      <c r="E18">
        <f>LN([1]Data!E90)</f>
        <v>13.474715993528322</v>
      </c>
      <c r="F18">
        <f>LN([1]Data!F90)</f>
        <v>13.520712560599582</v>
      </c>
      <c r="G18">
        <f>LN([1]Data!G90)</f>
        <v>13.558463730834966</v>
      </c>
      <c r="H18">
        <f>LN([1]Data!H90)</f>
        <v>13.623633088524063</v>
      </c>
      <c r="I18">
        <f>LN([1]Data!I90)</f>
        <v>13.787965656462621</v>
      </c>
      <c r="J18">
        <f>LN([1]Data!J90)</f>
        <v>14.004969085883001</v>
      </c>
      <c r="K18">
        <f>LN([1]Data!K90)</f>
        <v>14.171041447722519</v>
      </c>
      <c r="L18">
        <f>LN([1]Data!L90)</f>
        <v>14.291063138265395</v>
      </c>
      <c r="M18">
        <f>LN([1]Data!M90)</f>
        <v>14.295979237057773</v>
      </c>
      <c r="N18">
        <f>LN([1]Data!N90)</f>
        <v>14.300871286006027</v>
      </c>
      <c r="O18">
        <f>LN([1]Data!O90)</f>
        <v>14.359251287027659</v>
      </c>
      <c r="P18">
        <f>LN([1]Data!P90)</f>
        <v>14.465972551004061</v>
      </c>
      <c r="Q18">
        <f>LN([1]Data!Q90)</f>
        <v>14.581789698819001</v>
      </c>
      <c r="R18">
        <f>LN([1]Data!R90)</f>
        <v>14.667607029436331</v>
      </c>
      <c r="S18">
        <f>LN([1]Data!S90)</f>
        <v>14.722604327132201</v>
      </c>
      <c r="T18">
        <f>LN([1]Data!T90)</f>
        <v>14.749963356464288</v>
      </c>
      <c r="U18">
        <f>LN([1]Data!U90)</f>
        <v>14.763584412560483</v>
      </c>
      <c r="V18">
        <f>LN([1]Data!V90)</f>
        <v>14.785780633563377</v>
      </c>
      <c r="W18">
        <f>LN([1]Data!W90)</f>
        <v>14.843037788047544</v>
      </c>
      <c r="X18">
        <f>LN([1]Data!X90)</f>
        <v>14.733763363711958</v>
      </c>
      <c r="Y18">
        <f>LN([1]Data!Y90)</f>
        <v>14.792833546207667</v>
      </c>
      <c r="Z18">
        <f>LN([1]Data!Z90)</f>
        <v>14.792343837698654</v>
      </c>
      <c r="AA18">
        <f>LN([1]Data!AA90)</f>
        <v>14.865570354216782</v>
      </c>
    </row>
    <row r="19" spans="1:27" x14ac:dyDescent="0.45">
      <c r="A19" t="s">
        <v>12</v>
      </c>
      <c r="B19" s="1" t="s">
        <v>2</v>
      </c>
      <c r="C19">
        <f>LN([1]Data!C91)</f>
        <v>16.599145668582498</v>
      </c>
      <c r="D19">
        <f>LN([1]Data!D91)</f>
        <v>16.651156059573051</v>
      </c>
      <c r="E19">
        <f>LN([1]Data!E91)</f>
        <v>16.700920582349703</v>
      </c>
      <c r="F19">
        <f>LN([1]Data!F91)</f>
        <v>16.748663296979522</v>
      </c>
      <c r="G19">
        <f>LN([1]Data!G91)</f>
        <v>16.794578753818545</v>
      </c>
      <c r="H19">
        <f>LN([1]Data!H91)</f>
        <v>16.838852648342375</v>
      </c>
      <c r="I19">
        <f>LN([1]Data!I91)</f>
        <v>16.881661406207247</v>
      </c>
      <c r="J19">
        <f>LN([1]Data!J91)</f>
        <v>16.923155917122347</v>
      </c>
      <c r="K19">
        <f>LN([1]Data!K91)</f>
        <v>16.963443482703507</v>
      </c>
      <c r="L19">
        <f>LN([1]Data!L91)</f>
        <v>17.002592429300343</v>
      </c>
      <c r="M19">
        <f>LN([1]Data!M91)</f>
        <v>16.992667611327914</v>
      </c>
      <c r="N19">
        <f>LN([1]Data!N91)</f>
        <v>17.038054327690542</v>
      </c>
      <c r="O19">
        <f>LN([1]Data!O91)</f>
        <v>17.080080750441095</v>
      </c>
      <c r="P19">
        <f>LN([1]Data!P91)</f>
        <v>17.134195662853578</v>
      </c>
      <c r="Q19">
        <f>LN([1]Data!Q91)</f>
        <v>17.158699976786604</v>
      </c>
      <c r="R19">
        <f>LN([1]Data!R91)</f>
        <v>17.210568531972225</v>
      </c>
      <c r="S19">
        <f>LN([1]Data!S91)</f>
        <v>17.248019186022869</v>
      </c>
      <c r="T19">
        <f>LN([1]Data!T91)</f>
        <v>17.248767011645107</v>
      </c>
      <c r="U19">
        <f>LN([1]Data!U91)</f>
        <v>17.22322932906668</v>
      </c>
      <c r="V19">
        <f>LN([1]Data!V91)</f>
        <v>17.218832314875939</v>
      </c>
      <c r="W19">
        <f>LN([1]Data!W91)</f>
        <v>17.267163700046972</v>
      </c>
      <c r="X19">
        <f>LN([1]Data!X91)</f>
        <v>17.242518073898243</v>
      </c>
      <c r="Y19">
        <f>LN([1]Data!Y91)</f>
        <v>17.286707273349194</v>
      </c>
      <c r="Z19">
        <f>LN([1]Data!Z91)</f>
        <v>17.333089430614809</v>
      </c>
      <c r="AA19">
        <f>LN([1]Data!AA91)</f>
        <v>17.3794014538834</v>
      </c>
    </row>
    <row r="20" spans="1:27" x14ac:dyDescent="0.45">
      <c r="A20" t="s">
        <v>12</v>
      </c>
      <c r="B20" s="1" t="s">
        <v>3</v>
      </c>
      <c r="C20">
        <f>LN([1]Data!C92)</f>
        <v>13.365438175193898</v>
      </c>
      <c r="D20">
        <f>LN([1]Data!D92)</f>
        <v>13.401987068137947</v>
      </c>
      <c r="E20">
        <f>LN([1]Data!E92)</f>
        <v>13.473798819092581</v>
      </c>
      <c r="F20">
        <f>LN([1]Data!F92)</f>
        <v>13.546999540860071</v>
      </c>
      <c r="G20">
        <f>LN([1]Data!G92)</f>
        <v>13.621611439094252</v>
      </c>
      <c r="H20">
        <f>LN([1]Data!H92)</f>
        <v>13.697652269476468</v>
      </c>
      <c r="I20">
        <f>LN([1]Data!I92)</f>
        <v>13.775130132604673</v>
      </c>
      <c r="J20">
        <f>LN([1]Data!J92)</f>
        <v>13.854053156634507</v>
      </c>
      <c r="K20">
        <f>LN([1]Data!K92)</f>
        <v>13.913993879842272</v>
      </c>
      <c r="L20">
        <f>LN([1]Data!L92)</f>
        <v>13.979680873173779</v>
      </c>
      <c r="M20">
        <f>LN([1]Data!M92)</f>
        <v>14.021339472365815</v>
      </c>
      <c r="N20">
        <f>LN([1]Data!N92)</f>
        <v>13.99367347960937</v>
      </c>
      <c r="O20">
        <f>LN([1]Data!O92)</f>
        <v>14.005274352478658</v>
      </c>
      <c r="P20">
        <f>LN([1]Data!P92)</f>
        <v>14.04120365641932</v>
      </c>
      <c r="Q20">
        <f>LN([1]Data!Q92)</f>
        <v>14.08901408826268</v>
      </c>
      <c r="R20">
        <f>LN([1]Data!R92)</f>
        <v>14.130556306683907</v>
      </c>
      <c r="S20">
        <f>LN([1]Data!S92)</f>
        <v>14.168787936709439</v>
      </c>
      <c r="T20">
        <f>LN([1]Data!T92)</f>
        <v>14.221719389441638</v>
      </c>
      <c r="U20">
        <f>LN([1]Data!U92)</f>
        <v>14.223034212477819</v>
      </c>
      <c r="V20">
        <f>LN([1]Data!V92)</f>
        <v>14.210087268705758</v>
      </c>
      <c r="W20">
        <f>LN([1]Data!W92)</f>
        <v>14.202271155625196</v>
      </c>
      <c r="X20">
        <f>LN([1]Data!X92)</f>
        <v>14.22388144021861</v>
      </c>
      <c r="Y20">
        <f>LN([1]Data!Y92)</f>
        <v>14.237303636282364</v>
      </c>
      <c r="Z20">
        <f>LN([1]Data!Z92)</f>
        <v>14.271072278054465</v>
      </c>
      <c r="AA20">
        <f>LN([1]Data!AA92)</f>
        <v>14.278407746166065</v>
      </c>
    </row>
    <row r="21" spans="1:27" x14ac:dyDescent="0.45">
      <c r="A21" t="s">
        <v>12</v>
      </c>
      <c r="B21" s="1" t="s">
        <v>5</v>
      </c>
      <c r="C21">
        <f>LN([1]Data!C93)</f>
        <v>14.485751891217616</v>
      </c>
      <c r="D21">
        <f>LN([1]Data!D93)</f>
        <v>14.512710016942401</v>
      </c>
      <c r="E21">
        <f>LN([1]Data!E93)</f>
        <v>14.538203919326891</v>
      </c>
      <c r="F21">
        <f>LN([1]Data!F93)</f>
        <v>14.562142105757552</v>
      </c>
      <c r="G21">
        <f>LN([1]Data!G93)</f>
        <v>14.584377268563539</v>
      </c>
      <c r="H21">
        <f>LN([1]Data!H93)</f>
        <v>14.62055146620037</v>
      </c>
      <c r="I21">
        <f>LN([1]Data!I93)</f>
        <v>14.676175677128972</v>
      </c>
      <c r="J21">
        <f>LN([1]Data!J93)</f>
        <v>14.734951123898533</v>
      </c>
      <c r="K21">
        <f>LN([1]Data!K93)</f>
        <v>14.790606280659491</v>
      </c>
      <c r="L21">
        <f>LN([1]Data!L93)</f>
        <v>14.843515815948287</v>
      </c>
      <c r="M21">
        <f>LN([1]Data!M93)</f>
        <v>14.895066420858585</v>
      </c>
      <c r="N21">
        <f>LN([1]Data!N93)</f>
        <v>14.957442200154103</v>
      </c>
      <c r="O21">
        <f>LN([1]Data!O93)</f>
        <v>15.020615421269575</v>
      </c>
      <c r="P21">
        <f>LN([1]Data!P93)</f>
        <v>15.070512161702048</v>
      </c>
      <c r="Q21">
        <f>LN([1]Data!Q93)</f>
        <v>15.114577882478034</v>
      </c>
      <c r="R21">
        <f>LN([1]Data!R93)</f>
        <v>15.159568904475215</v>
      </c>
      <c r="S21">
        <f>LN([1]Data!S93)</f>
        <v>15.202828395153803</v>
      </c>
      <c r="T21">
        <f>LN([1]Data!T93)</f>
        <v>15.239777738557288</v>
      </c>
      <c r="U21">
        <f>LN([1]Data!U93)</f>
        <v>15.279579286787961</v>
      </c>
      <c r="V21">
        <f>LN([1]Data!V93)</f>
        <v>15.306686420032761</v>
      </c>
      <c r="W21">
        <f>LN([1]Data!W93)</f>
        <v>15.297175778865604</v>
      </c>
      <c r="X21">
        <f>LN([1]Data!X93)</f>
        <v>15.288180990143045</v>
      </c>
      <c r="Y21">
        <f>LN([1]Data!Y93)</f>
        <v>15.339312801234103</v>
      </c>
      <c r="Z21">
        <f>LN([1]Data!Z93)</f>
        <v>15.395194169048125</v>
      </c>
      <c r="AA21">
        <f>LN([1]Data!AA93)</f>
        <v>15.404187035593147</v>
      </c>
    </row>
    <row r="22" spans="1:27" x14ac:dyDescent="0.45">
      <c r="A22" t="s">
        <v>12</v>
      </c>
      <c r="B22" s="1" t="s">
        <v>6</v>
      </c>
      <c r="C22">
        <f>LN([1]Data!C94)</f>
        <v>14.640620213540908</v>
      </c>
      <c r="D22">
        <f>LN([1]Data!D94)</f>
        <v>14.652852017479887</v>
      </c>
      <c r="E22">
        <f>LN([1]Data!E94)</f>
        <v>14.664438517588927</v>
      </c>
      <c r="F22">
        <f>LN([1]Data!F94)</f>
        <v>14.675779359368304</v>
      </c>
      <c r="G22">
        <f>LN([1]Data!G94)</f>
        <v>14.692986030477648</v>
      </c>
      <c r="H22">
        <f>LN([1]Data!H94)</f>
        <v>14.715591416864351</v>
      </c>
      <c r="I22">
        <f>LN([1]Data!I94)</f>
        <v>14.737701847259386</v>
      </c>
      <c r="J22">
        <f>LN([1]Data!J94)</f>
        <v>14.759484158859728</v>
      </c>
      <c r="K22">
        <f>LN([1]Data!K94)</f>
        <v>14.781173760624926</v>
      </c>
      <c r="L22">
        <f>LN([1]Data!L94)</f>
        <v>14.803064275997485</v>
      </c>
      <c r="M22">
        <f>LN([1]Data!M94)</f>
        <v>14.829815446962471</v>
      </c>
      <c r="N22">
        <f>LN([1]Data!N94)</f>
        <v>14.939388628263327</v>
      </c>
      <c r="O22">
        <f>LN([1]Data!O94)</f>
        <v>15.08164261771859</v>
      </c>
      <c r="P22">
        <f>LN([1]Data!P94)</f>
        <v>15.159396510624475</v>
      </c>
      <c r="Q22">
        <f>LN([1]Data!Q94)</f>
        <v>15.202414483262165</v>
      </c>
      <c r="R22">
        <f>LN([1]Data!R94)</f>
        <v>15.246992171985228</v>
      </c>
      <c r="S22">
        <f>LN([1]Data!S94)</f>
        <v>15.29503953730911</v>
      </c>
      <c r="T22">
        <f>LN([1]Data!T94)</f>
        <v>15.327863837182381</v>
      </c>
      <c r="U22">
        <f>LN([1]Data!U94)</f>
        <v>15.341105233186255</v>
      </c>
      <c r="V22">
        <f>LN([1]Data!V94)</f>
        <v>15.339660915863616</v>
      </c>
      <c r="W22">
        <f>LN([1]Data!W94)</f>
        <v>15.324574832901449</v>
      </c>
      <c r="X22">
        <f>LN([1]Data!X94)</f>
        <v>15.319682172524136</v>
      </c>
      <c r="Y22">
        <f>LN([1]Data!Y94)</f>
        <v>15.369483539453531</v>
      </c>
      <c r="Z22">
        <f>LN([1]Data!Z94)</f>
        <v>15.434754038298644</v>
      </c>
      <c r="AA22">
        <f>LN([1]Data!AA94)</f>
        <v>15.479727901145155</v>
      </c>
    </row>
    <row r="23" spans="1:27" x14ac:dyDescent="0.45">
      <c r="A23" t="s">
        <v>12</v>
      </c>
      <c r="B23" s="1" t="s">
        <v>7</v>
      </c>
      <c r="C23">
        <f>LN([1]Data!C95)</f>
        <v>16.949604489605004</v>
      </c>
      <c r="D23">
        <f>LN([1]Data!D95)</f>
        <v>16.973639618556952</v>
      </c>
      <c r="E23">
        <f>LN([1]Data!E95)</f>
        <v>16.99782517326236</v>
      </c>
      <c r="F23">
        <f>LN([1]Data!F95)</f>
        <v>17.021487630453276</v>
      </c>
      <c r="G23">
        <f>LN([1]Data!G95)</f>
        <v>17.044604875746785</v>
      </c>
      <c r="H23">
        <f>LN([1]Data!H95)</f>
        <v>17.067282174234148</v>
      </c>
      <c r="I23">
        <f>LN([1]Data!I95)</f>
        <v>17.089552709338921</v>
      </c>
      <c r="J23">
        <f>LN([1]Data!J95)</f>
        <v>17.111287755521811</v>
      </c>
      <c r="K23">
        <f>LN([1]Data!K95)</f>
        <v>17.132240923004943</v>
      </c>
      <c r="L23">
        <f>LN([1]Data!L95)</f>
        <v>17.152161525124374</v>
      </c>
      <c r="M23">
        <f>LN([1]Data!M95)</f>
        <v>17.17086558638999</v>
      </c>
      <c r="N23">
        <f>LN([1]Data!N95)</f>
        <v>17.188378387214307</v>
      </c>
      <c r="O23">
        <f>LN([1]Data!O95)</f>
        <v>17.205405338534526</v>
      </c>
      <c r="P23">
        <f>LN([1]Data!P95)</f>
        <v>17.222499966739033</v>
      </c>
      <c r="Q23">
        <f>LN([1]Data!Q95)</f>
        <v>17.239647374021196</v>
      </c>
      <c r="R23">
        <f>LN([1]Data!R95)</f>
        <v>17.256979318585756</v>
      </c>
      <c r="S23">
        <f>LN([1]Data!S95)</f>
        <v>17.27465242406155</v>
      </c>
      <c r="T23">
        <f>LN([1]Data!T95)</f>
        <v>17.292299030463333</v>
      </c>
      <c r="U23">
        <f>LN([1]Data!U95)</f>
        <v>17.309316503654056</v>
      </c>
      <c r="V23">
        <f>LN([1]Data!V95)</f>
        <v>17.325281168988454</v>
      </c>
      <c r="W23">
        <f>LN([1]Data!W95)</f>
        <v>17.338617501302846</v>
      </c>
      <c r="X23">
        <f>LN([1]Data!X95)</f>
        <v>17.350142631742276</v>
      </c>
      <c r="Y23">
        <f>LN([1]Data!Y95)</f>
        <v>17.362120351755113</v>
      </c>
      <c r="Z23">
        <f>LN([1]Data!Z95)</f>
        <v>17.374460638672065</v>
      </c>
      <c r="AA23">
        <f>LN([1]Data!AA95)</f>
        <v>17.38666652777361</v>
      </c>
    </row>
    <row r="24" spans="1:27" x14ac:dyDescent="0.45">
      <c r="A24" t="s">
        <v>12</v>
      </c>
      <c r="B24" s="1" t="s">
        <v>8</v>
      </c>
      <c r="C24">
        <f>LN([1]Data!C96)</f>
        <v>16.556421740647952</v>
      </c>
      <c r="D24">
        <f>LN([1]Data!D96)</f>
        <v>16.561212935015906</v>
      </c>
      <c r="E24">
        <f>LN([1]Data!E96)</f>
        <v>16.566408029330592</v>
      </c>
      <c r="F24">
        <f>LN([1]Data!F96)</f>
        <v>16.572184560192003</v>
      </c>
      <c r="G24">
        <f>LN([1]Data!G96)</f>
        <v>16.578690089782988</v>
      </c>
      <c r="H24">
        <f>LN([1]Data!H96)</f>
        <v>16.586104604660846</v>
      </c>
      <c r="I24">
        <f>LN([1]Data!I96)</f>
        <v>16.594560610776163</v>
      </c>
      <c r="J24">
        <f>LN([1]Data!J96)</f>
        <v>16.604047306690035</v>
      </c>
      <c r="K24">
        <f>LN([1]Data!K96)</f>
        <v>16.614407964295928</v>
      </c>
      <c r="L24">
        <f>LN([1]Data!L96)</f>
        <v>16.626108081404002</v>
      </c>
      <c r="M24">
        <f>LN([1]Data!M96)</f>
        <v>16.639078118905598</v>
      </c>
      <c r="N24">
        <f>LN([1]Data!N96)</f>
        <v>16.652598855270739</v>
      </c>
      <c r="O24">
        <f>LN([1]Data!O96)</f>
        <v>16.6665699451734</v>
      </c>
      <c r="P24">
        <f>LN([1]Data!P96)</f>
        <v>16.680934923594261</v>
      </c>
      <c r="Q24">
        <f>LN([1]Data!Q96)</f>
        <v>16.695623484648149</v>
      </c>
      <c r="R24">
        <f>LN([1]Data!R96)</f>
        <v>16.710547472630559</v>
      </c>
      <c r="S24">
        <f>LN([1]Data!S96)</f>
        <v>16.725881002367128</v>
      </c>
      <c r="T24">
        <f>LN([1]Data!T96)</f>
        <v>16.741460237568315</v>
      </c>
      <c r="U24">
        <f>LN([1]Data!U96)</f>
        <v>16.756402569862583</v>
      </c>
      <c r="V24">
        <f>LN([1]Data!V96)</f>
        <v>16.770918369458208</v>
      </c>
      <c r="W24">
        <f>LN([1]Data!W96)</f>
        <v>16.785007525838584</v>
      </c>
      <c r="X24">
        <f>LN([1]Data!X96)</f>
        <v>16.798340098110703</v>
      </c>
      <c r="Y24">
        <f>LN([1]Data!Y96)</f>
        <v>16.812971786014678</v>
      </c>
      <c r="Z24">
        <f>LN([1]Data!Z96)</f>
        <v>16.827613301184165</v>
      </c>
      <c r="AA24">
        <f>LN([1]Data!AA96)</f>
        <v>16.840440937648825</v>
      </c>
    </row>
    <row r="25" spans="1:27" x14ac:dyDescent="0.45">
      <c r="A25" t="s">
        <v>12</v>
      </c>
      <c r="B25" s="1" t="s">
        <v>9</v>
      </c>
      <c r="C25">
        <f>LN([1]Data!C97)</f>
        <v>17.246392720987288</v>
      </c>
      <c r="D25">
        <f>LN([1]Data!D97)</f>
        <v>17.260125634400065</v>
      </c>
      <c r="E25">
        <f>LN([1]Data!E97)</f>
        <v>17.273429582169754</v>
      </c>
      <c r="F25">
        <f>LN([1]Data!F97)</f>
        <v>17.286725734588718</v>
      </c>
      <c r="G25">
        <f>LN([1]Data!G97)</f>
        <v>17.300690138841695</v>
      </c>
      <c r="H25">
        <f>LN([1]Data!H97)</f>
        <v>17.315323227296997</v>
      </c>
      <c r="I25">
        <f>LN([1]Data!I97)</f>
        <v>17.330735963672414</v>
      </c>
      <c r="J25">
        <f>LN([1]Data!J97)</f>
        <v>17.347426680451761</v>
      </c>
      <c r="K25">
        <f>LN([1]Data!K97)</f>
        <v>17.365615211068654</v>
      </c>
      <c r="L25">
        <f>LN([1]Data!L97)</f>
        <v>17.384774063287377</v>
      </c>
      <c r="M25">
        <f>LN([1]Data!M97)</f>
        <v>17.404244651605342</v>
      </c>
      <c r="N25">
        <f>LN([1]Data!N97)</f>
        <v>17.423813595340658</v>
      </c>
      <c r="O25">
        <f>LN([1]Data!O97)</f>
        <v>17.443741674355557</v>
      </c>
      <c r="P25">
        <f>LN([1]Data!P97)</f>
        <v>17.463936985939082</v>
      </c>
      <c r="Q25">
        <f>LN([1]Data!Q97)</f>
        <v>17.484315638362318</v>
      </c>
      <c r="R25">
        <f>LN([1]Data!R97)</f>
        <v>17.504878117935164</v>
      </c>
      <c r="S25">
        <f>LN([1]Data!S97)</f>
        <v>17.525435029053327</v>
      </c>
      <c r="T25">
        <f>LN([1]Data!T97)</f>
        <v>17.54575503513178</v>
      </c>
      <c r="U25">
        <f>LN([1]Data!U97)</f>
        <v>17.565133097465793</v>
      </c>
      <c r="V25">
        <f>LN([1]Data!V97)</f>
        <v>17.583537226609728</v>
      </c>
      <c r="W25">
        <f>LN([1]Data!W97)</f>
        <v>17.600656348255669</v>
      </c>
      <c r="X25">
        <f>LN([1]Data!X97)</f>
        <v>17.61684999427905</v>
      </c>
      <c r="Y25">
        <f>LN([1]Data!Y97)</f>
        <v>17.632725815348117</v>
      </c>
      <c r="Z25">
        <f>LN([1]Data!Z97)</f>
        <v>17.647715575467508</v>
      </c>
      <c r="AA25">
        <f>LN([1]Data!AA97)</f>
        <v>17.661699440658779</v>
      </c>
    </row>
    <row r="26" spans="1:27" x14ac:dyDescent="0.45">
      <c r="A26" t="s">
        <v>13</v>
      </c>
      <c r="B26" s="1" t="s">
        <v>1</v>
      </c>
      <c r="C26">
        <v>55.8550203</v>
      </c>
      <c r="D26" s="2" t="s">
        <v>4</v>
      </c>
      <c r="E26">
        <v>56.722729099999995</v>
      </c>
      <c r="F26">
        <v>56.628373099999997</v>
      </c>
      <c r="G26">
        <v>56.039674299999994</v>
      </c>
      <c r="H26">
        <v>55.401509900000001</v>
      </c>
      <c r="I26">
        <v>58.981153999999997</v>
      </c>
      <c r="J26">
        <v>63.830438099999995</v>
      </c>
      <c r="K26">
        <v>65.251136799999998</v>
      </c>
      <c r="L26">
        <v>71.298192099999994</v>
      </c>
      <c r="M26">
        <v>70.092427499999999</v>
      </c>
      <c r="N26">
        <v>70.94085179999999</v>
      </c>
      <c r="O26">
        <v>70.2942915</v>
      </c>
      <c r="P26">
        <v>73.500993399999999</v>
      </c>
      <c r="Q26">
        <v>70.454238000000004</v>
      </c>
      <c r="R26">
        <v>71.44694659999999</v>
      </c>
      <c r="S26">
        <v>71.353232199999994</v>
      </c>
      <c r="T26">
        <v>70.2034412</v>
      </c>
      <c r="U26">
        <v>67.016152199999993</v>
      </c>
      <c r="V26">
        <v>69.663893000000002</v>
      </c>
      <c r="W26">
        <v>70.089856999999995</v>
      </c>
      <c r="X26">
        <v>73.26882599999999</v>
      </c>
      <c r="Y26">
        <v>74.461246099999997</v>
      </c>
      <c r="Z26">
        <v>73.63159499999999</v>
      </c>
      <c r="AA26">
        <v>73.395251000000002</v>
      </c>
    </row>
    <row r="27" spans="1:27" x14ac:dyDescent="0.45">
      <c r="A27" t="s">
        <v>13</v>
      </c>
      <c r="B27" s="1" t="s">
        <v>2</v>
      </c>
      <c r="C27">
        <v>45.396200499999999</v>
      </c>
      <c r="D27" s="2" t="s">
        <v>4</v>
      </c>
      <c r="E27">
        <v>40.632880299999997</v>
      </c>
      <c r="F27">
        <v>40.5506399</v>
      </c>
      <c r="G27">
        <v>41.110526499999999</v>
      </c>
      <c r="H27">
        <v>42.280383799999996</v>
      </c>
      <c r="I27">
        <v>47.579203999999997</v>
      </c>
      <c r="J27">
        <v>48.6124747</v>
      </c>
      <c r="K27">
        <v>49.9245436</v>
      </c>
      <c r="L27">
        <v>50.404933399999997</v>
      </c>
      <c r="M27">
        <v>53.073875999999998</v>
      </c>
      <c r="N27">
        <v>51.511893099999995</v>
      </c>
      <c r="O27">
        <v>51.204444299999999</v>
      </c>
      <c r="P27">
        <v>49.860679699999999</v>
      </c>
      <c r="Q27">
        <v>52.8043993</v>
      </c>
      <c r="R27">
        <v>52.997554299999997</v>
      </c>
      <c r="S27">
        <v>56.821335499999996</v>
      </c>
      <c r="T27">
        <v>54.780965599999995</v>
      </c>
      <c r="U27">
        <v>56.503083599999997</v>
      </c>
      <c r="V27">
        <v>56.433353499999996</v>
      </c>
      <c r="W27">
        <v>53.438927700000001</v>
      </c>
      <c r="X27">
        <v>58.893998099999997</v>
      </c>
      <c r="Y27">
        <v>61.341099899999996</v>
      </c>
      <c r="Z27">
        <v>65.454037099999994</v>
      </c>
      <c r="AA27">
        <v>66.5710105</v>
      </c>
    </row>
    <row r="28" spans="1:27" x14ac:dyDescent="0.45">
      <c r="A28" t="s">
        <v>13</v>
      </c>
      <c r="B28" s="1" t="s">
        <v>3</v>
      </c>
      <c r="C28">
        <v>60.476688799999998</v>
      </c>
      <c r="D28" s="2" t="s">
        <v>4</v>
      </c>
      <c r="E28">
        <v>58.7686542</v>
      </c>
      <c r="F28">
        <v>58.686413699999996</v>
      </c>
      <c r="G28">
        <v>58.676013099999999</v>
      </c>
      <c r="H28">
        <v>56.582485200000001</v>
      </c>
      <c r="I28">
        <v>56.743355299999997</v>
      </c>
      <c r="J28">
        <v>58.116667</v>
      </c>
      <c r="K28">
        <v>57.178123599999999</v>
      </c>
      <c r="L28">
        <v>58.505868199999995</v>
      </c>
      <c r="M28">
        <v>59.108420899999999</v>
      </c>
      <c r="N28">
        <v>59.766212099999997</v>
      </c>
      <c r="O28">
        <v>57.863832500000001</v>
      </c>
      <c r="P28">
        <v>58.319207599999999</v>
      </c>
      <c r="Q28">
        <v>59.617745299999996</v>
      </c>
      <c r="R28">
        <v>60.049649499999994</v>
      </c>
      <c r="S28">
        <v>59.558561599999997</v>
      </c>
      <c r="T28">
        <v>59.560558499999999</v>
      </c>
      <c r="U28">
        <v>59.471351299999995</v>
      </c>
      <c r="V28">
        <v>59.821936699999995</v>
      </c>
      <c r="W28">
        <v>59.518462199999995</v>
      </c>
      <c r="X28">
        <v>65.307343700000004</v>
      </c>
      <c r="Y28">
        <v>65.5298844</v>
      </c>
      <c r="Z28">
        <v>65.583625699999999</v>
      </c>
      <c r="AA28">
        <v>63.011800099999995</v>
      </c>
    </row>
    <row r="29" spans="1:27" x14ac:dyDescent="0.45">
      <c r="A29" t="s">
        <v>13</v>
      </c>
      <c r="B29" s="1" t="s">
        <v>5</v>
      </c>
      <c r="C29">
        <v>45.396200499999999</v>
      </c>
      <c r="D29" s="2" t="s">
        <v>4</v>
      </c>
      <c r="E29">
        <v>50.714215799999998</v>
      </c>
      <c r="F29">
        <v>54.4104326</v>
      </c>
      <c r="G29">
        <v>53.821733799999997</v>
      </c>
      <c r="H29">
        <v>53.105756399999997</v>
      </c>
      <c r="I29">
        <v>50.6809704</v>
      </c>
      <c r="J29">
        <v>49.769253899999995</v>
      </c>
      <c r="K29">
        <v>49.414653299999998</v>
      </c>
      <c r="L29">
        <v>53.407543099999998</v>
      </c>
      <c r="M29">
        <v>53.848200999999996</v>
      </c>
      <c r="N29">
        <v>51.990886799999998</v>
      </c>
      <c r="O29">
        <v>51.888885399999999</v>
      </c>
      <c r="P29">
        <v>51.661460399999996</v>
      </c>
      <c r="Q29">
        <v>54.080240099999997</v>
      </c>
      <c r="R29">
        <v>55.963741499999998</v>
      </c>
      <c r="S29">
        <v>51.285702799999996</v>
      </c>
      <c r="T29">
        <v>51.198371899999998</v>
      </c>
      <c r="U29">
        <v>53.832278299999999</v>
      </c>
      <c r="V29">
        <v>49.1573876</v>
      </c>
      <c r="W29">
        <v>49.159637199999999</v>
      </c>
      <c r="X29">
        <v>51.917211500000001</v>
      </c>
      <c r="Y29">
        <v>57.827400300000001</v>
      </c>
      <c r="Z29">
        <v>57.351037299999994</v>
      </c>
      <c r="AA29">
        <v>57.716100699999998</v>
      </c>
    </row>
    <row r="30" spans="1:27" x14ac:dyDescent="0.45">
      <c r="A30" t="s">
        <v>13</v>
      </c>
      <c r="B30" s="1" t="s">
        <v>6</v>
      </c>
      <c r="C30">
        <v>51.233349699999998</v>
      </c>
      <c r="D30" s="2" t="s">
        <v>4</v>
      </c>
      <c r="E30">
        <v>53.394185099999994</v>
      </c>
      <c r="F30">
        <v>57.090401899999996</v>
      </c>
      <c r="G30">
        <v>54.970159799999998</v>
      </c>
      <c r="H30">
        <v>57.039862999999997</v>
      </c>
      <c r="I30">
        <v>54.568026400000001</v>
      </c>
      <c r="J30">
        <v>53.667424099999998</v>
      </c>
      <c r="K30">
        <v>56.081043399999999</v>
      </c>
      <c r="L30">
        <v>56.480806599999994</v>
      </c>
      <c r="M30">
        <v>57.548691599999998</v>
      </c>
      <c r="N30">
        <v>52.913114699999994</v>
      </c>
      <c r="O30">
        <v>52.3337316</v>
      </c>
      <c r="P30">
        <v>51.050923999999995</v>
      </c>
      <c r="Q30">
        <v>54.038394599999997</v>
      </c>
      <c r="R30">
        <v>52.906643799999998</v>
      </c>
      <c r="S30">
        <v>54.478268899999996</v>
      </c>
      <c r="T30">
        <v>53.495309499999998</v>
      </c>
      <c r="U30">
        <v>53.506577299999996</v>
      </c>
      <c r="V30">
        <v>55.3079939</v>
      </c>
      <c r="W30">
        <v>53.320144199999994</v>
      </c>
      <c r="X30">
        <v>53.338759899999999</v>
      </c>
      <c r="Y30">
        <v>60.0293791</v>
      </c>
      <c r="Z30">
        <v>60.5179762</v>
      </c>
      <c r="AA30">
        <v>62.3751465</v>
      </c>
    </row>
    <row r="31" spans="1:27" x14ac:dyDescent="0.45">
      <c r="A31" t="s">
        <v>13</v>
      </c>
      <c r="B31" s="1" t="s">
        <v>7</v>
      </c>
      <c r="C31">
        <v>68.347379199999992</v>
      </c>
      <c r="D31" s="2" t="s">
        <v>4</v>
      </c>
      <c r="E31">
        <v>69.223507299999994</v>
      </c>
      <c r="F31">
        <v>69.525076299999995</v>
      </c>
      <c r="G31">
        <v>67.704902199999992</v>
      </c>
      <c r="H31">
        <v>66.483255799999995</v>
      </c>
      <c r="I31">
        <v>67.39573639999999</v>
      </c>
      <c r="J31">
        <v>68.694246899999996</v>
      </c>
      <c r="K31">
        <v>66.527500599999996</v>
      </c>
      <c r="L31">
        <v>65.070112999999992</v>
      </c>
      <c r="M31">
        <v>70.019518300000001</v>
      </c>
      <c r="N31">
        <v>68.871028100000004</v>
      </c>
      <c r="O31">
        <v>68.378291300000001</v>
      </c>
      <c r="P31">
        <v>68.276898599999996</v>
      </c>
      <c r="Q31">
        <v>69.214150899999993</v>
      </c>
      <c r="R31">
        <v>67.605922399999997</v>
      </c>
      <c r="S31">
        <v>66.453879700000002</v>
      </c>
      <c r="T31">
        <v>66.138839899999994</v>
      </c>
      <c r="U31">
        <v>68.047356100000002</v>
      </c>
      <c r="V31">
        <v>67.231523899999999</v>
      </c>
      <c r="W31">
        <v>68.208605300000002</v>
      </c>
      <c r="X31">
        <v>66.966499900000002</v>
      </c>
      <c r="Y31">
        <v>66.618172000000001</v>
      </c>
      <c r="Z31">
        <v>65.874412899999996</v>
      </c>
      <c r="AA31">
        <v>69.127333300000004</v>
      </c>
    </row>
    <row r="32" spans="1:27" x14ac:dyDescent="0.45">
      <c r="A32" t="s">
        <v>13</v>
      </c>
      <c r="B32" s="1" t="s">
        <v>8</v>
      </c>
      <c r="C32">
        <v>30.029437899999998</v>
      </c>
      <c r="D32" s="2" t="s">
        <v>4</v>
      </c>
      <c r="E32">
        <v>29.375304099999997</v>
      </c>
      <c r="F32">
        <v>29.293592499999999</v>
      </c>
      <c r="G32">
        <v>33.3414778</v>
      </c>
      <c r="H32">
        <v>32.925690699999997</v>
      </c>
      <c r="I32">
        <v>33.505060299999997</v>
      </c>
      <c r="J32">
        <v>33.3247851</v>
      </c>
      <c r="K32">
        <v>35.115750399999996</v>
      </c>
      <c r="L32">
        <v>36.545523699999997</v>
      </c>
      <c r="M32">
        <v>35.913497800000002</v>
      </c>
      <c r="N32">
        <v>36.761605099999997</v>
      </c>
      <c r="O32">
        <v>39.285773299999995</v>
      </c>
      <c r="P32">
        <v>39.877046499999999</v>
      </c>
      <c r="Q32">
        <v>51.211409099999997</v>
      </c>
      <c r="R32">
        <v>51.118486099999998</v>
      </c>
      <c r="S32">
        <v>49.250094699999998</v>
      </c>
      <c r="T32">
        <v>51.579173300000001</v>
      </c>
      <c r="U32">
        <v>49.325681400000001</v>
      </c>
      <c r="V32">
        <v>52.489606500000001</v>
      </c>
      <c r="W32">
        <v>52.3568797</v>
      </c>
      <c r="X32">
        <v>51.686912599999999</v>
      </c>
      <c r="Y32">
        <v>54.458117099999996</v>
      </c>
      <c r="Z32">
        <v>54.296407099999996</v>
      </c>
      <c r="AA32">
        <v>54.194162599999999</v>
      </c>
    </row>
    <row r="33" spans="1:27" x14ac:dyDescent="0.45">
      <c r="A33" t="s">
        <v>13</v>
      </c>
      <c r="B33" s="1" t="s">
        <v>9</v>
      </c>
      <c r="C33">
        <v>30.3157122</v>
      </c>
      <c r="D33" s="2" t="s">
        <v>4</v>
      </c>
      <c r="E33">
        <v>37.372485599999997</v>
      </c>
      <c r="F33">
        <v>34.585084299999998</v>
      </c>
      <c r="G33">
        <v>38.103320199999999</v>
      </c>
      <c r="H33">
        <v>38.026452200000001</v>
      </c>
      <c r="I33">
        <v>37.049751799999996</v>
      </c>
      <c r="J33">
        <v>36.724099500000001</v>
      </c>
      <c r="K33">
        <v>37.255953699999999</v>
      </c>
      <c r="L33">
        <v>37.761122999999998</v>
      </c>
      <c r="M33">
        <v>39.620659599999996</v>
      </c>
      <c r="N33">
        <v>37.294155400000001</v>
      </c>
      <c r="O33">
        <v>38.516764299999998</v>
      </c>
      <c r="P33">
        <v>40.627686799999999</v>
      </c>
      <c r="Q33">
        <v>45.211087599999999</v>
      </c>
      <c r="R33">
        <v>44.426892799999997</v>
      </c>
      <c r="S33">
        <v>43.0877306</v>
      </c>
      <c r="T33">
        <v>41.168187799999998</v>
      </c>
      <c r="U33">
        <v>45.716985999999999</v>
      </c>
      <c r="V33">
        <v>45.198170900000001</v>
      </c>
      <c r="W33">
        <v>46.103743099999996</v>
      </c>
      <c r="X33">
        <v>42.316215199999995</v>
      </c>
      <c r="Y33">
        <v>46.146298299999998</v>
      </c>
      <c r="Z33">
        <v>44.426943299999998</v>
      </c>
      <c r="AA33">
        <v>46.456307899999999</v>
      </c>
    </row>
    <row r="34" spans="1:27" x14ac:dyDescent="0.45">
      <c r="C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Baraa Lafi</dc:creator>
  <cp:lastModifiedBy>Mohamed Baraa Lafi</cp:lastModifiedBy>
  <dcterms:created xsi:type="dcterms:W3CDTF">2026-03-22T08:25:46Z</dcterms:created>
  <dcterms:modified xsi:type="dcterms:W3CDTF">2026-03-23T19:54:43Z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2026-03-22T08:31:01Z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e7dd8cc9-6fb3-470d-9561-afae47612cbb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10, 3, 0, 1</vt:lpwstr>
  </property>
</Properties>
</file>